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F3C8F38-A774-45FA-A79E-13CE6DAA245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<sst xmlns="http://schemas.openxmlformats.org/spreadsheetml/2006/main" count="67" uniqueCount="58">
  <si>
    <t xml:space="preserve"> ชื่อองค์กรปกครองส่วนท้องถิ่น ..... เทศบาลตำบลท่าช้าง .....</t>
  </si>
  <si>
    <t>ภ.ด.ส.7</t>
  </si>
  <si>
    <t>นางสาว อุษณี เพ็งอารีย์    เลขที่ 6 ม.4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</si>
  <si>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</si>
  <si>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</si>
  <si>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</si>
  <si>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</si>
  <si>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</si>
  <si>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</si>
  <si>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</si>
  <si>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</si>
  <si>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</si>
  <si>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</si>
  <si>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</si>
  <si>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</si>
  <si>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</si>
  <si>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</si>
  <si>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</si>
  <si>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</si>
  <si>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</si>
  <si>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</si>
  <si>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</si>
  <si>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</si>
  <si>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</si>
  <si>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</si>
  <si>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</si>
  <si>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</si>
  <si>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</si>
  <si>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</si>
  <si>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</si>
  <si>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</si>
  <si>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</si>
  <si>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</si>
  <si>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</si>
  <si>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</si>
  <si>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</si>
  <si>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</si>
  <si>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</si>
  <si>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</si>
  <si>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อ840/6197</t>
  </si>
  <si>
    <t>3150600149904</t>
  </si>
  <si>
    <t>นางสาว อุษณี เพ็งอารีย์</t>
  </si>
  <si>
    <t>เลขที่ 6 ม.4</t>
  </si>
  <si>
    <t>5207</t>
  </si>
  <si>
    <t>09F086</t>
  </si>
  <si>
    <t>โฉนด</t>
  </si>
  <si>
    <t>19</t>
  </si>
  <si>
    <t xml:space="preserve">ที่อยู่อาศัย หลังอื่นๆ </t>
  </si>
  <si>
    <t>อื่นๆ</t>
  </si>
  <si>
    <t xml:space="preserve">  มีสิ่งปลูกสร้างของบุคคลอื่น </t>
  </si>
  <si>
    <t>6 ม.4สี่ร้อย วิเศษชัยชาญ อ่างทอง</t>
  </si>
  <si>
    <t>09I053-B001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</si>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</sst>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</v>
      </c>
      <c r="K10" s="61">
        <v>1</v>
      </c>
      <c r="L10" s="62">
        <v>1.5</v>
      </c>
      <c r="M10" s="61" t="s">
        <v>47</v>
      </c>
      <c r="N10" s="65">
        <f>((J10*400)+(K10*100))+L10</f>
        <v>501.5</v>
      </c>
      <c r="O10" s="65">
        <v>800</v>
      </c>
      <c r="P10" s="65">
        <f>N10*O10</f>
        <v>401200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401200</v>
      </c>
      <c r="AH10" s="65">
        <f>AG10</f>
        <v>401200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27.5</v>
      </c>
      <c r="M11" s="61" t="s">
        <v>48</v>
      </c>
      <c r="N11" s="65">
        <f>((J11*400)+(K11*100))+L11</f>
        <v>27.5</v>
      </c>
      <c r="O11" s="65">
        <v>800</v>
      </c>
      <c r="P11" s="65">
        <f>N11*O11</f>
        <v>22000</v>
      </c>
      <c r="Q11" s="61"/>
      <c r="R11" s="61"/>
      <c r="S11" s="66"/>
      <c r="T11" s="61"/>
      <c r="U11" s="61"/>
      <c r="V11" s="64"/>
      <c r="W11" s="61" t="s">
        <v>49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22000</v>
      </c>
      <c r="AH11" s="65">
        <f>AG11</f>
        <v>22000</v>
      </c>
      <c r="AI11" s="65">
        <v>0</v>
      </c>
      <c r="AJ11" s="65">
        <f>IF((AI11-AH11) &gt; 1,0,IF((AI11-AH11)&lt;0,AH11-AI11,AI11-AH11))</f>
        <v>22000</v>
      </c>
      <c r="AK11" s="65">
        <v>0.3</v>
      </c>
      <c r="AL11" s="65">
        <f>AJ11*(AK11/100)</f>
        <v>66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>
        <v>1</v>
      </c>
      <c r="R12" s="61" t="s">
        <v>39</v>
      </c>
      <c r="S12" s="66" t="s">
        <v>40</v>
      </c>
      <c r="T12" s="61" t="s">
        <v>41</v>
      </c>
      <c r="U12" s="61" t="s">
        <v>50</v>
      </c>
      <c r="V12" s="64" t="s">
        <v>51</v>
      </c>
      <c r="W12" s="61" t="s">
        <v>52</v>
      </c>
      <c r="X12" s="61" t="s">
        <v>53</v>
      </c>
      <c r="Y12" s="61" t="s">
        <v>54</v>
      </c>
      <c r="Z12" s="65">
        <v>225</v>
      </c>
      <c r="AA12" s="62">
        <v>100</v>
      </c>
      <c r="AB12" s="65">
        <v>6650</v>
      </c>
      <c r="AC12" s="65">
        <f>Z12*AB12</f>
        <v>1496250</v>
      </c>
      <c r="AD12" s="63">
        <v>22</v>
      </c>
      <c r="AE12" s="63">
        <v>34</v>
      </c>
      <c r="AF12" s="65">
        <f>(AC12*(100-AE12))/100</f>
        <v>987525</v>
      </c>
      <c r="AG12" s="65">
        <f>AF12+P12</f>
        <v>987525</v>
      </c>
      <c r="AH12" s="65">
        <f>AG12</f>
        <v>987525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55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56</v>
      </c>
      <c r="AL13" s="65">
        <f>SUM(AL10:AL12)</f>
        <v>66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57</v>
      </c>
      <c r="AL14" s="65">
        <f>FLOOR((AL13/100)*10,0.01)</f>
        <v>6.6000000000000005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2021-03-02T03:58:02Z</cp:lastPrinted>
  <dcterms:created xsi:type="dcterms:W3CDTF">2010-09-03T23:45:18Z</dcterms:created>
  <dcterms:modified xsi:type="dcterms:W3CDTF">2021-03-02T03:58:05Z</dcterms:modified>
  <cp:category/>
</cp:coreProperties>
</file>